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ctbri\Sdandardization\Ran4\TSGR4_106b Meeting\TSGR4_106bis-e\Inbox\Drafts\[106bis-e][323] NR_demod_enh3_Part1\"/>
    </mc:Choice>
  </mc:AlternateContent>
  <xr:revisionPtr revIDLastSave="0" documentId="13_ncr:1_{B6231525-3814-40AA-8192-D7D7927678C8}" xr6:coauthVersionLast="47" xr6:coauthVersionMax="47" xr10:uidLastSave="{00000000-0000-0000-0000-000000000000}"/>
  <bookViews>
    <workbookView xWindow="-120" yWindow="-120" windowWidth="38640" windowHeight="21390" tabRatio="894" xr2:uid="{00000000-000D-0000-FFFF-FFFF00000000}"/>
  </bookViews>
  <sheets>
    <sheet name="Cover Page" sheetId="282" r:id="rId1"/>
    <sheet name="FDD 15kHz SCS 10MHz" sheetId="283" r:id="rId2"/>
  </sheets>
  <definedNames>
    <definedName name="OLE_LINK1" localSheetId="0">'Cover Page'!$L$13</definedName>
    <definedName name="OLE_LINK2" localSheetId="0">'Cover Page'!$L$41</definedName>
  </definedNames>
  <calcPr calcId="181029"/>
</workbook>
</file>

<file path=xl/calcChain.xml><?xml version="1.0" encoding="utf-8"?>
<calcChain xmlns="http://schemas.openxmlformats.org/spreadsheetml/2006/main">
  <c r="AT4" i="283" l="1"/>
  <c r="AT7" i="283"/>
  <c r="AT8" i="283"/>
  <c r="AT9" i="283"/>
  <c r="AT10" i="283"/>
  <c r="AT11" i="283"/>
  <c r="AT12" i="283"/>
  <c r="AT13" i="283"/>
  <c r="AT14" i="283"/>
  <c r="AT3" i="283"/>
  <c r="AS4" i="283"/>
  <c r="AS7" i="283"/>
  <c r="AS8" i="283"/>
  <c r="AS9" i="283"/>
  <c r="AS10" i="283"/>
  <c r="AS11" i="283"/>
  <c r="AS12" i="283"/>
  <c r="AS13" i="283"/>
  <c r="AS14" i="283"/>
  <c r="AS3" i="283"/>
  <c r="AR4" i="283"/>
  <c r="AR7" i="283"/>
  <c r="AR8" i="283"/>
  <c r="AR9" i="283"/>
  <c r="AR10" i="283"/>
  <c r="AR11" i="283"/>
  <c r="AR12" i="283"/>
  <c r="AR13" i="283"/>
  <c r="AR14" i="283"/>
  <c r="AR3" i="283"/>
  <c r="AV6" i="283"/>
  <c r="AU6" i="283"/>
  <c r="AL13" i="283" l="1"/>
  <c r="AK13" i="283"/>
  <c r="AL11" i="283"/>
  <c r="AK11" i="283"/>
  <c r="AL9" i="283"/>
  <c r="AK9" i="283"/>
  <c r="AL7" i="283"/>
  <c r="AK7" i="283"/>
  <c r="AL4" i="283"/>
  <c r="AK4" i="283"/>
  <c r="AL3" i="283"/>
  <c r="AK3" i="283"/>
  <c r="AG4" i="283"/>
  <c r="AG5" i="283"/>
  <c r="AV5" i="283" s="1"/>
  <c r="AG7" i="283"/>
  <c r="AG8" i="283"/>
  <c r="AV8" i="283" s="1"/>
  <c r="AG9" i="283"/>
  <c r="AG10" i="283"/>
  <c r="AV10" i="283" s="1"/>
  <c r="AG11" i="283"/>
  <c r="AG12" i="283"/>
  <c r="AV12" i="283" s="1"/>
  <c r="AG13" i="283"/>
  <c r="AG14" i="283"/>
  <c r="AV14" i="283" s="1"/>
  <c r="AG15" i="283"/>
  <c r="AV15" i="283" s="1"/>
  <c r="AG16" i="283"/>
  <c r="AV16" i="283" s="1"/>
  <c r="AG17" i="283"/>
  <c r="AV17" i="283" s="1"/>
  <c r="AG18" i="283"/>
  <c r="AV18" i="283" s="1"/>
  <c r="AG19" i="283"/>
  <c r="AV19" i="283" s="1"/>
  <c r="AG20" i="283"/>
  <c r="AG21" i="283"/>
  <c r="AV21" i="283" s="1"/>
  <c r="AG22" i="283"/>
  <c r="AG3" i="283"/>
  <c r="AF4" i="283"/>
  <c r="AF5" i="283"/>
  <c r="AU5" i="283" s="1"/>
  <c r="AF7" i="283"/>
  <c r="AF8" i="283"/>
  <c r="AU8" i="283" s="1"/>
  <c r="AF9" i="283"/>
  <c r="AF10" i="283"/>
  <c r="AU10" i="283" s="1"/>
  <c r="AF11" i="283"/>
  <c r="AF12" i="283"/>
  <c r="AU12" i="283" s="1"/>
  <c r="AF13" i="283"/>
  <c r="AF14" i="283"/>
  <c r="AU14" i="283" s="1"/>
  <c r="AF15" i="283"/>
  <c r="AU15" i="283" s="1"/>
  <c r="AF16" i="283"/>
  <c r="AU16" i="283" s="1"/>
  <c r="AF17" i="283"/>
  <c r="AU17" i="283" s="1"/>
  <c r="AF18" i="283"/>
  <c r="AU18" i="283" s="1"/>
  <c r="AF19" i="283"/>
  <c r="AU19" i="283" s="1"/>
  <c r="AF20" i="283"/>
  <c r="AF21" i="283"/>
  <c r="AU21" i="283" s="1"/>
  <c r="AF22" i="283"/>
  <c r="AF3" i="283"/>
  <c r="M22" i="283"/>
  <c r="L22" i="283"/>
  <c r="M20" i="283"/>
  <c r="L20" i="283"/>
  <c r="M13" i="283"/>
  <c r="L13" i="283"/>
  <c r="M11" i="283"/>
  <c r="M9" i="283"/>
  <c r="L9" i="283"/>
  <c r="M7" i="283"/>
  <c r="M4" i="283"/>
  <c r="L4" i="283"/>
  <c r="AU4" i="283" l="1"/>
  <c r="AU13" i="283"/>
  <c r="AU22" i="283"/>
  <c r="AV4" i="283"/>
  <c r="AU20" i="283"/>
  <c r="AV7" i="283"/>
  <c r="AV13" i="283"/>
  <c r="AV22" i="283"/>
  <c r="AU9" i="283"/>
  <c r="AV9" i="283"/>
  <c r="AU7" i="283"/>
  <c r="AV20" i="283"/>
  <c r="AU3" i="283"/>
  <c r="AU11" i="283"/>
  <c r="AV3" i="283"/>
  <c r="AV11" i="283"/>
</calcChain>
</file>

<file path=xl/sharedStrings.xml><?xml version="1.0" encoding="utf-8"?>
<sst xmlns="http://schemas.openxmlformats.org/spreadsheetml/2006/main" count="107" uniqueCount="42">
  <si>
    <t>Case Number (Note 1)</t>
  </si>
  <si>
    <t>Co-scheduled UE number</t>
  </si>
  <si>
    <t>Rank for the target UE</t>
  </si>
  <si>
    <t>Rank for the C-scheduled UE</t>
  </si>
  <si>
    <t>Modulation order for the co-scheduled UE</t>
  </si>
  <si>
    <t>MIMO</t>
  </si>
  <si>
    <t>Channel model</t>
  </si>
  <si>
    <t>Precoder selection for the Co-scheduled UE</t>
  </si>
  <si>
    <t>China Telecom</t>
  </si>
  <si>
    <t>Intel</t>
  </si>
  <si>
    <t>Huawei</t>
  </si>
  <si>
    <t>ZTE</t>
  </si>
  <si>
    <t>Average</t>
  </si>
  <si>
    <t>R-ML</t>
  </si>
  <si>
    <t>E-IRC</t>
  </si>
  <si>
    <t>IRC (baseline)</t>
  </si>
  <si>
    <t>Gain of R-ML</t>
  </si>
  <si>
    <t>Gain of E-IRC</t>
  </si>
  <si>
    <t>QPSK</t>
  </si>
  <si>
    <t>2Tx 2Rx ULA medium</t>
  </si>
  <si>
    <t>TDLC300-100</t>
  </si>
  <si>
    <t>orthogonal</t>
  </si>
  <si>
    <t>random</t>
  </si>
  <si>
    <t>16QAM</t>
  </si>
  <si>
    <t>4Tx 4Rx ULA Low</t>
  </si>
  <si>
    <t>64QAM</t>
  </si>
  <si>
    <t>TDLA30-10</t>
  </si>
  <si>
    <t>1 for each Co-scheduled UE</t>
  </si>
  <si>
    <t>64QAM and  QPSK</t>
  </si>
  <si>
    <t>4Tx 4Rx ULA medium A</t>
  </si>
  <si>
    <t>inf</t>
  </si>
  <si>
    <t>64QAM and  16QAM</t>
  </si>
  <si>
    <t>4Tx 4Rx XPL medium</t>
  </si>
  <si>
    <r>
      <rPr>
        <sz val="10"/>
        <rFont val="Arial"/>
        <family val="2"/>
      </rPr>
      <t xml:space="preserve">Note 1: The cases in </t>
    </r>
    <r>
      <rPr>
        <sz val="10"/>
        <color rgb="FFFF0000"/>
        <rFont val="Arial"/>
        <family val="2"/>
      </rPr>
      <t>Red</t>
    </r>
    <r>
      <rPr>
        <sz val="10"/>
        <rFont val="Arial"/>
        <family val="2"/>
      </rPr>
      <t xml:space="preserve"> are of high priority for the April meeting, the cases in </t>
    </r>
    <r>
      <rPr>
        <sz val="10"/>
        <color rgb="FF00B050"/>
        <rFont val="Arial"/>
        <family val="2"/>
      </rPr>
      <t>Green</t>
    </r>
    <r>
      <rPr>
        <sz val="10"/>
        <rFont val="Arial"/>
        <family val="2"/>
      </rPr>
      <t xml:space="preserve"> are of high priority for the May meeting, the cases in </t>
    </r>
    <r>
      <rPr>
        <sz val="10"/>
        <color theme="9" tint="-0.249977111117893"/>
        <rFont val="Arial"/>
        <family val="2"/>
      </rPr>
      <t>Orange</t>
    </r>
    <r>
      <rPr>
        <sz val="10"/>
        <rFont val="Arial"/>
        <family val="2"/>
      </rPr>
      <t xml:space="preserve"> are of low priority and the cases in </t>
    </r>
    <r>
      <rPr>
        <sz val="10"/>
        <color rgb="FF00B0F0"/>
        <rFont val="Arial"/>
        <family val="2"/>
      </rPr>
      <t>Blue</t>
    </r>
    <r>
      <rPr>
        <sz val="10"/>
        <rFont val="Arial"/>
        <family val="2"/>
      </rPr>
      <t xml:space="preserve"> are of the lowest priority.</t>
    </r>
  </si>
  <si>
    <t>MediaTek</t>
  </si>
  <si>
    <t>N/A</t>
  </si>
  <si>
    <t>Apple</t>
  </si>
  <si>
    <t>Nokia</t>
  </si>
  <si>
    <t>SPAN</t>
    <phoneticPr fontId="10" type="noConversion"/>
  </si>
  <si>
    <t>R-ML</t>
    <phoneticPr fontId="10" type="noConversion"/>
  </si>
  <si>
    <t>E-IRC</t>
    <phoneticPr fontId="10" type="noConversion"/>
  </si>
  <si>
    <t>IRC (baseline)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</si>
</sst>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2" x14ac:knownFonts="1">
    <font>
      <sz val="10"/>
      <name val="Arial"/>
      <charset val="134"/>
    </font>
    <font>
      <sz val="10"/>
      <name val="Calibri"/>
      <family val="2"/>
    </font>
    <font>
      <sz val="12"/>
      <name val="宋体"/>
      <charset val="134"/>
    </font>
    <font>
      <sz val="11"/>
      <color theme="1"/>
      <name val="宋体"/>
      <family val="2"/>
      <scheme val="minor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theme="9" tint="-0.249977111117893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center"/>
    </xf>
  </cellStyleXfs>
  <cellXfs count="23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7"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常规" xfId="0" builtinId="0"/>
    <cellStyle name="常规 4 2" xfId="16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6690"/>
          <a:ext cx="4975860" cy="5646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106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 		R4-2304687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17</a:t>
          </a:r>
          <a:r>
            <a:rPr lang="en-GB" altLang="zh-CN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26</a:t>
          </a:r>
          <a:r>
            <a:rPr lang="en-GB" altLang="zh-CN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May 202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China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advanced receiver for MU-MIMO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5.19.1.2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R4-2302929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Telecom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35" sqref="M35"/>
    </sheetView>
  </sheetViews>
  <sheetFormatPr defaultColWidth="9" defaultRowHeight="12.75" x14ac:dyDescent="0.2"/>
  <cols>
    <col min="11" max="14" width="9.140625" customWidth="1"/>
    <col min="16" max="16" width="9.140625" customWidth="1"/>
  </cols>
  <sheetData/>
  <phoneticPr fontId="10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26"/>
  <sheetViews>
    <sheetView zoomScale="115" zoomScaleNormal="115" workbookViewId="0">
      <pane xSplit="8" ySplit="24" topLeftCell="I25" activePane="bottomRight" state="frozen"/>
      <selection pane="topRight" activeCell="I1" sqref="I1"/>
      <selection pane="bottomLeft" activeCell="A25" sqref="A25"/>
      <selection pane="bottomRight" activeCell="P9" sqref="P9"/>
    </sheetView>
  </sheetViews>
  <sheetFormatPr defaultColWidth="9" defaultRowHeight="12.75" x14ac:dyDescent="0.2"/>
  <cols>
    <col min="1" max="1" width="13.42578125" customWidth="1"/>
    <col min="2" max="5" width="9.42578125" customWidth="1"/>
    <col min="6" max="6" width="13.42578125" customWidth="1"/>
    <col min="7" max="7" width="12.85546875" customWidth="1"/>
    <col min="8" max="8" width="13.42578125" customWidth="1"/>
    <col min="9" max="48" width="7.5703125" customWidth="1"/>
  </cols>
  <sheetData>
    <row r="1" spans="1:48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1" t="s">
        <v>8</v>
      </c>
      <c r="J1" s="12"/>
      <c r="K1" s="12"/>
      <c r="L1" s="12"/>
      <c r="M1" s="12"/>
      <c r="N1" s="11" t="s">
        <v>9</v>
      </c>
      <c r="O1" s="12"/>
      <c r="P1" s="12"/>
      <c r="Q1" s="12"/>
      <c r="R1" s="12"/>
      <c r="S1" s="11" t="s">
        <v>10</v>
      </c>
      <c r="T1" s="12"/>
      <c r="U1" s="12"/>
      <c r="V1" s="12"/>
      <c r="W1" s="12"/>
      <c r="X1" s="11" t="s">
        <v>11</v>
      </c>
      <c r="Y1" s="12"/>
      <c r="Z1" s="12"/>
      <c r="AA1" s="12"/>
      <c r="AB1" s="12"/>
      <c r="AC1" s="11" t="s">
        <v>34</v>
      </c>
      <c r="AD1" s="12"/>
      <c r="AE1" s="12"/>
      <c r="AF1" s="12"/>
      <c r="AG1" s="12"/>
      <c r="AH1" s="11" t="s">
        <v>36</v>
      </c>
      <c r="AI1" s="12"/>
      <c r="AJ1" s="12"/>
      <c r="AK1" s="12"/>
      <c r="AL1" s="12"/>
      <c r="AM1" s="11" t="s">
        <v>37</v>
      </c>
      <c r="AN1" s="12"/>
      <c r="AO1" s="12"/>
      <c r="AP1" s="12"/>
      <c r="AQ1" s="12"/>
      <c r="AR1" s="13" t="s">
        <v>38</v>
      </c>
      <c r="AS1" s="17"/>
      <c r="AT1" s="14"/>
      <c r="AU1" s="13" t="s">
        <v>12</v>
      </c>
      <c r="AV1" s="14"/>
    </row>
    <row r="2" spans="1:48" ht="42" customHeight="1" x14ac:dyDescent="0.2">
      <c r="A2" s="16"/>
      <c r="B2" s="16"/>
      <c r="C2" s="16"/>
      <c r="D2" s="16"/>
      <c r="E2" s="16"/>
      <c r="F2" s="16"/>
      <c r="G2" s="16"/>
      <c r="H2" s="16"/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13</v>
      </c>
      <c r="T2" s="6" t="s">
        <v>14</v>
      </c>
      <c r="U2" s="6" t="s">
        <v>15</v>
      </c>
      <c r="V2" s="6" t="s">
        <v>16</v>
      </c>
      <c r="W2" s="6" t="s">
        <v>17</v>
      </c>
      <c r="X2" s="6" t="s">
        <v>13</v>
      </c>
      <c r="Y2" s="6" t="s">
        <v>14</v>
      </c>
      <c r="Z2" s="6" t="s">
        <v>15</v>
      </c>
      <c r="AA2" s="6" t="s">
        <v>16</v>
      </c>
      <c r="AB2" s="6" t="s">
        <v>17</v>
      </c>
      <c r="AC2" s="6" t="s">
        <v>13</v>
      </c>
      <c r="AD2" s="6" t="s">
        <v>14</v>
      </c>
      <c r="AE2" s="6" t="s">
        <v>15</v>
      </c>
      <c r="AF2" s="6" t="s">
        <v>16</v>
      </c>
      <c r="AG2" s="6" t="s">
        <v>17</v>
      </c>
      <c r="AH2" s="6" t="s">
        <v>13</v>
      </c>
      <c r="AI2" s="6" t="s">
        <v>14</v>
      </c>
      <c r="AJ2" s="6" t="s">
        <v>15</v>
      </c>
      <c r="AK2" s="6" t="s">
        <v>16</v>
      </c>
      <c r="AL2" s="6" t="s">
        <v>17</v>
      </c>
      <c r="AM2" s="9" t="s">
        <v>13</v>
      </c>
      <c r="AN2" s="9" t="s">
        <v>14</v>
      </c>
      <c r="AO2" s="9" t="s">
        <v>15</v>
      </c>
      <c r="AP2" s="9" t="s">
        <v>16</v>
      </c>
      <c r="AQ2" s="9" t="s">
        <v>17</v>
      </c>
      <c r="AR2" s="9" t="s">
        <v>39</v>
      </c>
      <c r="AS2" s="9" t="s">
        <v>40</v>
      </c>
      <c r="AT2" s="9" t="s">
        <v>41</v>
      </c>
      <c r="AU2" s="9" t="s">
        <v>16</v>
      </c>
      <c r="AV2" s="9" t="s">
        <v>17</v>
      </c>
    </row>
    <row r="3" spans="1:48" ht="12.95" customHeight="1" x14ac:dyDescent="0.2">
      <c r="A3" s="1">
        <v>1</v>
      </c>
      <c r="B3" s="18">
        <v>1</v>
      </c>
      <c r="C3" s="18">
        <v>1</v>
      </c>
      <c r="D3" s="18">
        <v>1</v>
      </c>
      <c r="E3" s="18" t="s">
        <v>18</v>
      </c>
      <c r="F3" s="18" t="s">
        <v>19</v>
      </c>
      <c r="G3" s="18" t="s">
        <v>20</v>
      </c>
      <c r="H3" s="2" t="s">
        <v>21</v>
      </c>
      <c r="I3" s="2"/>
      <c r="J3" s="2"/>
      <c r="K3" s="2"/>
      <c r="L3" s="2"/>
      <c r="M3" s="2"/>
      <c r="N3" s="7">
        <v>13.4</v>
      </c>
      <c r="O3" s="7">
        <v>19.100000000000001</v>
      </c>
      <c r="P3" s="7">
        <v>19.3</v>
      </c>
      <c r="Q3" s="7">
        <v>5.9</v>
      </c>
      <c r="R3" s="7">
        <v>0.2</v>
      </c>
      <c r="S3" s="2">
        <v>10.199999999999999</v>
      </c>
      <c r="T3" s="2">
        <v>18.600000000000001</v>
      </c>
      <c r="U3" s="2">
        <v>19.399999999999999</v>
      </c>
      <c r="V3" s="2">
        <v>9.1999999999999993</v>
      </c>
      <c r="W3" s="2">
        <v>0.8</v>
      </c>
      <c r="X3" s="2">
        <v>11.7</v>
      </c>
      <c r="Y3" s="2">
        <v>17.100000000000001</v>
      </c>
      <c r="Z3" s="2">
        <v>22.4</v>
      </c>
      <c r="AA3" s="2">
        <v>7.3</v>
      </c>
      <c r="AB3" s="2">
        <v>1.9</v>
      </c>
      <c r="AC3" s="7">
        <v>14.8</v>
      </c>
      <c r="AD3" s="7">
        <v>20.399999999999999</v>
      </c>
      <c r="AE3" s="7">
        <v>20.8</v>
      </c>
      <c r="AF3" s="7">
        <f>IF(ISBLANK(AE3),"",(AE3-AC3))</f>
        <v>6</v>
      </c>
      <c r="AG3" s="7">
        <f>IF(ISBLANK(AE3),"",(AE3-AD3))</f>
        <v>0.40000000000000213</v>
      </c>
      <c r="AH3" s="2">
        <v>15.4</v>
      </c>
      <c r="AI3" s="2">
        <v>21.3</v>
      </c>
      <c r="AJ3" s="2">
        <v>21.4</v>
      </c>
      <c r="AK3" s="2">
        <f>$AJ3-AH3</f>
        <v>5.9999999999999982</v>
      </c>
      <c r="AL3" s="2">
        <f>$AJ3-AI3</f>
        <v>9.9999999999997868E-2</v>
      </c>
      <c r="AM3" s="2">
        <v>10.7</v>
      </c>
      <c r="AN3" s="2">
        <v>16.559999999999999</v>
      </c>
      <c r="AO3" s="2">
        <v>19.43</v>
      </c>
      <c r="AP3" s="2">
        <v>8.73</v>
      </c>
      <c r="AQ3" s="2">
        <v>2.86</v>
      </c>
      <c r="AR3" s="10">
        <f>MAX(AH3,AM3,AC3,X3,S3,N3,I3)-MIN(AM3,AH3,AC3,X3,S3,N3,I3)</f>
        <v>5.2000000000000011</v>
      </c>
      <c r="AS3" s="10">
        <f>MAX(AI3,AN3,AD3,Y3,T3,O3,J3)-MIN(AN3,AI3,AD3,Y3,T3,O3,J3)</f>
        <v>4.740000000000002</v>
      </c>
      <c r="AT3" s="10">
        <f>MAX(AJ3,AO3,AE3,Z3,U3,P3,K3)-MIN(AO3,AJ3,AE3,Z3,U3,P3,K3)</f>
        <v>3.0999999999999979</v>
      </c>
      <c r="AU3" s="7">
        <f>AVERAGE(AP3,AK3,AF3,AA3,V3,Q3,L3)</f>
        <v>7.1883333333333326</v>
      </c>
      <c r="AV3" s="7">
        <f>AVERAGE(AQ3,AL3,AG3,AB3,W3,M3,R3)</f>
        <v>1.0433333333333332</v>
      </c>
    </row>
    <row r="4" spans="1:48" ht="12.95" customHeight="1" x14ac:dyDescent="0.2">
      <c r="A4" s="1">
        <v>2</v>
      </c>
      <c r="B4" s="20"/>
      <c r="C4" s="20"/>
      <c r="D4" s="19"/>
      <c r="E4" s="19"/>
      <c r="F4" s="19"/>
      <c r="G4" s="20"/>
      <c r="H4" s="2" t="s">
        <v>22</v>
      </c>
      <c r="I4" s="2">
        <v>19.600000000000001</v>
      </c>
      <c r="J4" s="2">
        <v>20.7</v>
      </c>
      <c r="K4" s="2">
        <v>25.5</v>
      </c>
      <c r="L4" s="2">
        <f t="shared" ref="L4:L22" si="0">K4-I4</f>
        <v>5.8999999999999986</v>
      </c>
      <c r="M4" s="2">
        <f t="shared" ref="M4:M22" si="1">K4-J4</f>
        <v>4.8000000000000007</v>
      </c>
      <c r="N4" s="7">
        <v>14.4</v>
      </c>
      <c r="O4" s="7">
        <v>21.3</v>
      </c>
      <c r="P4" s="7">
        <v>22.3</v>
      </c>
      <c r="Q4" s="7">
        <v>7.9</v>
      </c>
      <c r="R4" s="7">
        <v>1</v>
      </c>
      <c r="S4" s="2">
        <v>10.9</v>
      </c>
      <c r="T4" s="2">
        <v>20.9</v>
      </c>
      <c r="U4" s="2">
        <v>21.9</v>
      </c>
      <c r="V4" s="2">
        <v>11</v>
      </c>
      <c r="W4" s="2">
        <v>1</v>
      </c>
      <c r="X4" s="2">
        <v>12.7</v>
      </c>
      <c r="Y4" s="2">
        <v>19.8</v>
      </c>
      <c r="Z4" s="2">
        <v>19</v>
      </c>
      <c r="AA4" s="2">
        <v>9.6999999999999993</v>
      </c>
      <c r="AB4" s="2">
        <v>3.6</v>
      </c>
      <c r="AC4" s="7">
        <v>15.9</v>
      </c>
      <c r="AD4" s="7">
        <v>23.1</v>
      </c>
      <c r="AE4" s="7">
        <v>23.8</v>
      </c>
      <c r="AF4" s="7">
        <f t="shared" ref="AF4:AF22" si="2">IF(ISBLANK(AE4),"",(AE4-AC4))</f>
        <v>7.9</v>
      </c>
      <c r="AG4" s="7">
        <f t="shared" ref="AG4:AG22" si="3">IF(ISBLANK(AE4),"",(AE4-AD4))</f>
        <v>0.69999999999999929</v>
      </c>
      <c r="AH4" s="2">
        <v>16.399999999999999</v>
      </c>
      <c r="AI4" s="2">
        <v>24.2</v>
      </c>
      <c r="AJ4" s="2">
        <v>24.3</v>
      </c>
      <c r="AK4" s="2">
        <f>$AJ4-AH4</f>
        <v>7.9000000000000021</v>
      </c>
      <c r="AL4" s="2">
        <f>$AJ4-AI4</f>
        <v>0.10000000000000142</v>
      </c>
      <c r="AM4" s="2">
        <v>11.27</v>
      </c>
      <c r="AN4" s="2">
        <v>19.489999999999998</v>
      </c>
      <c r="AO4" s="2">
        <v>22.96</v>
      </c>
      <c r="AP4" s="2">
        <v>11.69</v>
      </c>
      <c r="AQ4" s="2">
        <v>3.46</v>
      </c>
      <c r="AR4" s="10">
        <f t="shared" ref="AR4:AR14" si="4">MAX(AH4,AM4,AC4,X4,S4,N4,I4)-MIN(AM4,AH4,AC4,X4,S4,N4,I4)</f>
        <v>8.7000000000000011</v>
      </c>
      <c r="AS4" s="10">
        <f t="shared" ref="AS4:AS14" si="5">MAX(AI4,AN4,AD4,Y4,T4,O4,J4)-MIN(AN4,AI4,AD4,Y4,T4,O4,J4)</f>
        <v>4.7100000000000009</v>
      </c>
      <c r="AT4" s="10">
        <f t="shared" ref="AT4:AT14" si="6">MAX(AJ4,AO4,AE4,Z4,U4,P4,K4)-MIN(AO4,AJ4,AE4,Z4,U4,P4,K4)</f>
        <v>6.5</v>
      </c>
      <c r="AU4" s="7">
        <f t="shared" ref="AU4:AU22" si="7">AVERAGE(AP4,AK4,AF4,AA4,V4,Q4,L4)</f>
        <v>8.855714285714285</v>
      </c>
      <c r="AV4" s="7">
        <f t="shared" ref="AV4:AV22" si="8">AVERAGE(AQ4,AL4,AG4,AB4,W4,M4,R4)</f>
        <v>2.0942857142857148</v>
      </c>
    </row>
    <row r="5" spans="1:48" ht="13.5" customHeight="1" x14ac:dyDescent="0.2">
      <c r="A5" s="3">
        <v>3</v>
      </c>
      <c r="B5" s="20"/>
      <c r="C5" s="20"/>
      <c r="D5" s="18">
        <v>3</v>
      </c>
      <c r="E5" s="18" t="s">
        <v>23</v>
      </c>
      <c r="F5" s="18" t="s">
        <v>24</v>
      </c>
      <c r="G5" s="20"/>
      <c r="H5" s="2" t="s">
        <v>21</v>
      </c>
      <c r="I5" s="2"/>
      <c r="J5" s="2"/>
      <c r="K5" s="2"/>
      <c r="L5" s="2"/>
      <c r="M5" s="2"/>
      <c r="N5" s="7"/>
      <c r="O5" s="7"/>
      <c r="P5" s="7"/>
      <c r="Q5" s="7"/>
      <c r="R5" s="7"/>
      <c r="S5" s="2"/>
      <c r="T5" s="2"/>
      <c r="U5" s="2"/>
      <c r="V5" s="2"/>
      <c r="W5" s="2"/>
      <c r="X5" s="2"/>
      <c r="Y5" s="2"/>
      <c r="Z5" s="2"/>
      <c r="AA5" s="2"/>
      <c r="AB5" s="2"/>
      <c r="AC5" s="7">
        <v>11.7</v>
      </c>
      <c r="AD5" s="7">
        <v>15.5</v>
      </c>
      <c r="AE5" s="7">
        <v>16.100000000000001</v>
      </c>
      <c r="AF5" s="7">
        <f t="shared" si="2"/>
        <v>4.4000000000000021</v>
      </c>
      <c r="AG5" s="7">
        <f t="shared" si="3"/>
        <v>0.60000000000000142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10"/>
      <c r="AS5" s="10"/>
      <c r="AT5" s="10"/>
      <c r="AU5" s="7">
        <f t="shared" si="7"/>
        <v>4.4000000000000021</v>
      </c>
      <c r="AV5" s="7">
        <f t="shared" si="8"/>
        <v>0.60000000000000142</v>
      </c>
    </row>
    <row r="6" spans="1:48" ht="13.5" customHeight="1" x14ac:dyDescent="0.2">
      <c r="A6" s="3">
        <v>4</v>
      </c>
      <c r="B6" s="20"/>
      <c r="C6" s="19"/>
      <c r="D6" s="19"/>
      <c r="E6" s="19"/>
      <c r="F6" s="20"/>
      <c r="G6" s="20"/>
      <c r="H6" s="2" t="s">
        <v>22</v>
      </c>
      <c r="I6" s="2"/>
      <c r="J6" s="2"/>
      <c r="K6" s="2"/>
      <c r="L6" s="2"/>
      <c r="M6" s="2"/>
      <c r="N6" s="7"/>
      <c r="O6" s="7"/>
      <c r="P6" s="7"/>
      <c r="Q6" s="7"/>
      <c r="R6" s="7"/>
      <c r="S6" s="2"/>
      <c r="T6" s="2"/>
      <c r="U6" s="2"/>
      <c r="V6" s="2"/>
      <c r="W6" s="2"/>
      <c r="X6" s="2"/>
      <c r="Y6" s="2"/>
      <c r="Z6" s="2"/>
      <c r="AA6" s="2"/>
      <c r="AB6" s="2"/>
      <c r="AC6" s="7">
        <v>22.2</v>
      </c>
      <c r="AD6" s="7">
        <v>23.6</v>
      </c>
      <c r="AE6" s="8" t="s">
        <v>35</v>
      </c>
      <c r="AF6" s="8" t="s">
        <v>35</v>
      </c>
      <c r="AG6" s="8" t="s">
        <v>35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10"/>
      <c r="AS6" s="10"/>
      <c r="AT6" s="10"/>
      <c r="AU6" s="7" t="e">
        <f t="shared" si="7"/>
        <v>#DIV/0!</v>
      </c>
      <c r="AV6" s="7" t="e">
        <f t="shared" si="8"/>
        <v>#DIV/0!</v>
      </c>
    </row>
    <row r="7" spans="1:48" ht="12.95" customHeight="1" x14ac:dyDescent="0.2">
      <c r="A7" s="1">
        <v>5</v>
      </c>
      <c r="B7" s="20"/>
      <c r="C7" s="18">
        <v>2</v>
      </c>
      <c r="D7" s="18">
        <v>2</v>
      </c>
      <c r="E7" s="18" t="s">
        <v>25</v>
      </c>
      <c r="F7" s="20"/>
      <c r="G7" s="20"/>
      <c r="H7" s="2" t="s">
        <v>21</v>
      </c>
      <c r="I7" s="2"/>
      <c r="J7" s="2">
        <v>14.3</v>
      </c>
      <c r="K7" s="2">
        <v>15.3</v>
      </c>
      <c r="L7" s="2"/>
      <c r="M7" s="2">
        <f t="shared" si="1"/>
        <v>1</v>
      </c>
      <c r="N7" s="7">
        <v>13.5</v>
      </c>
      <c r="O7" s="7">
        <v>14.2</v>
      </c>
      <c r="P7" s="7">
        <v>14.8</v>
      </c>
      <c r="Q7" s="7">
        <v>1.3</v>
      </c>
      <c r="R7" s="7">
        <v>0.6</v>
      </c>
      <c r="S7" s="2">
        <v>12.9</v>
      </c>
      <c r="T7" s="2">
        <v>13.3</v>
      </c>
      <c r="U7" s="2">
        <v>14.5</v>
      </c>
      <c r="V7" s="2">
        <v>1.6</v>
      </c>
      <c r="W7" s="2">
        <v>1.2</v>
      </c>
      <c r="X7" s="2">
        <v>13.2</v>
      </c>
      <c r="Y7" s="2">
        <v>14.3</v>
      </c>
      <c r="Z7" s="2">
        <v>16.399999999999999</v>
      </c>
      <c r="AA7" s="2">
        <v>3.2</v>
      </c>
      <c r="AB7" s="2">
        <v>2.1</v>
      </c>
      <c r="AC7" s="7">
        <v>15.4</v>
      </c>
      <c r="AD7" s="7">
        <v>15.8</v>
      </c>
      <c r="AE7" s="7">
        <v>17.8</v>
      </c>
      <c r="AF7" s="7">
        <f t="shared" si="2"/>
        <v>2.4000000000000004</v>
      </c>
      <c r="AG7" s="7">
        <f t="shared" si="3"/>
        <v>2</v>
      </c>
      <c r="AH7" s="2">
        <v>15.5</v>
      </c>
      <c r="AI7" s="2">
        <v>16.7</v>
      </c>
      <c r="AJ7" s="2">
        <v>17.100000000000001</v>
      </c>
      <c r="AK7" s="2">
        <f>$AJ7-AH7</f>
        <v>1.6000000000000014</v>
      </c>
      <c r="AL7" s="2">
        <f>$AJ7-AI7</f>
        <v>0.40000000000000213</v>
      </c>
      <c r="AM7" s="2">
        <v>10.43</v>
      </c>
      <c r="AN7" s="2">
        <v>10.85</v>
      </c>
      <c r="AO7" s="2">
        <v>13.6</v>
      </c>
      <c r="AP7" s="2">
        <v>3.17</v>
      </c>
      <c r="AQ7" s="2">
        <v>2.75</v>
      </c>
      <c r="AR7" s="10">
        <f t="shared" si="4"/>
        <v>5.07</v>
      </c>
      <c r="AS7" s="10">
        <f t="shared" si="5"/>
        <v>5.85</v>
      </c>
      <c r="AT7" s="10">
        <f t="shared" si="6"/>
        <v>4.2000000000000011</v>
      </c>
      <c r="AU7" s="7">
        <f t="shared" si="7"/>
        <v>2.2116666666666669</v>
      </c>
      <c r="AV7" s="7">
        <f t="shared" si="8"/>
        <v>1.4357142857142857</v>
      </c>
    </row>
    <row r="8" spans="1:48" ht="12.95" customHeight="1" x14ac:dyDescent="0.2">
      <c r="A8" s="1">
        <v>6</v>
      </c>
      <c r="B8" s="20"/>
      <c r="C8" s="20"/>
      <c r="D8" s="20"/>
      <c r="E8" s="19"/>
      <c r="F8" s="20"/>
      <c r="G8" s="20"/>
      <c r="H8" s="2" t="s">
        <v>22</v>
      </c>
      <c r="I8" s="2"/>
      <c r="J8" s="2"/>
      <c r="K8" s="2"/>
      <c r="L8" s="2"/>
      <c r="M8" s="2"/>
      <c r="N8" s="7">
        <v>18.5</v>
      </c>
      <c r="O8" s="7">
        <v>20.399999999999999</v>
      </c>
      <c r="P8" s="7">
        <v>30</v>
      </c>
      <c r="Q8" s="7">
        <v>11.5</v>
      </c>
      <c r="R8" s="7">
        <v>9.6</v>
      </c>
      <c r="S8" s="2">
        <v>16.399999999999999</v>
      </c>
      <c r="T8" s="2">
        <v>17.399999999999999</v>
      </c>
      <c r="U8" s="2">
        <v>21.3</v>
      </c>
      <c r="V8" s="2">
        <v>4.9000000000000004</v>
      </c>
      <c r="W8" s="2">
        <v>3.9</v>
      </c>
      <c r="X8" s="2">
        <v>15.2</v>
      </c>
      <c r="Y8" s="2">
        <v>16.7</v>
      </c>
      <c r="Z8" s="2">
        <v>22.4</v>
      </c>
      <c r="AA8" s="2">
        <v>7.2</v>
      </c>
      <c r="AB8" s="2">
        <v>5.7</v>
      </c>
      <c r="AC8" s="7">
        <v>21.1</v>
      </c>
      <c r="AD8" s="7">
        <v>23.6</v>
      </c>
      <c r="AE8" s="7">
        <v>29</v>
      </c>
      <c r="AF8" s="7">
        <f t="shared" si="2"/>
        <v>7.8999999999999986</v>
      </c>
      <c r="AG8" s="7">
        <f t="shared" si="3"/>
        <v>5.3999999999999986</v>
      </c>
      <c r="AH8" s="2"/>
      <c r="AI8" s="2"/>
      <c r="AJ8" s="2"/>
      <c r="AK8" s="2"/>
      <c r="AL8" s="2"/>
      <c r="AM8" s="2">
        <v>14.11</v>
      </c>
      <c r="AN8" s="2">
        <v>14.66</v>
      </c>
      <c r="AO8" s="2" t="s">
        <v>35</v>
      </c>
      <c r="AP8" s="2"/>
      <c r="AQ8" s="2"/>
      <c r="AR8" s="10">
        <f t="shared" si="4"/>
        <v>6.990000000000002</v>
      </c>
      <c r="AS8" s="10">
        <f t="shared" si="5"/>
        <v>8.9400000000000013</v>
      </c>
      <c r="AT8" s="10">
        <f t="shared" si="6"/>
        <v>8.6999999999999993</v>
      </c>
      <c r="AU8" s="7">
        <f t="shared" si="7"/>
        <v>7.875</v>
      </c>
      <c r="AV8" s="7">
        <f t="shared" si="8"/>
        <v>6.1499999999999995</v>
      </c>
    </row>
    <row r="9" spans="1:48" ht="12.95" customHeight="1" x14ac:dyDescent="0.2">
      <c r="A9" s="1">
        <v>7</v>
      </c>
      <c r="B9" s="20"/>
      <c r="C9" s="20"/>
      <c r="D9" s="20"/>
      <c r="E9" s="18" t="s">
        <v>18</v>
      </c>
      <c r="F9" s="20"/>
      <c r="G9" s="20"/>
      <c r="H9" s="2" t="s">
        <v>21</v>
      </c>
      <c r="I9" s="2">
        <v>11.8</v>
      </c>
      <c r="J9" s="2">
        <v>14.3</v>
      </c>
      <c r="K9" s="2">
        <v>15.3</v>
      </c>
      <c r="L9" s="2">
        <f t="shared" si="0"/>
        <v>3.5</v>
      </c>
      <c r="M9" s="2">
        <f t="shared" si="1"/>
        <v>1</v>
      </c>
      <c r="N9" s="7">
        <v>11</v>
      </c>
      <c r="O9" s="7">
        <v>14.2</v>
      </c>
      <c r="P9" s="7">
        <v>14.8</v>
      </c>
      <c r="Q9" s="7">
        <v>3.2</v>
      </c>
      <c r="R9" s="7">
        <v>0.6</v>
      </c>
      <c r="S9" s="2">
        <v>10.7</v>
      </c>
      <c r="T9" s="2">
        <v>13.3</v>
      </c>
      <c r="U9" s="2">
        <v>14.5</v>
      </c>
      <c r="V9" s="2">
        <v>3.8</v>
      </c>
      <c r="W9" s="2">
        <v>1.2</v>
      </c>
      <c r="X9" s="2">
        <v>11.2</v>
      </c>
      <c r="Y9" s="2">
        <v>14.3</v>
      </c>
      <c r="Z9" s="2">
        <v>16.5</v>
      </c>
      <c r="AA9" s="2">
        <v>5.3</v>
      </c>
      <c r="AB9" s="2">
        <v>2.2000000000000002</v>
      </c>
      <c r="AC9" s="7">
        <v>13.4</v>
      </c>
      <c r="AD9" s="7">
        <v>15.8</v>
      </c>
      <c r="AE9" s="7">
        <v>17.8</v>
      </c>
      <c r="AF9" s="7">
        <f t="shared" si="2"/>
        <v>4.4000000000000004</v>
      </c>
      <c r="AG9" s="7">
        <f t="shared" si="3"/>
        <v>2</v>
      </c>
      <c r="AH9" s="2">
        <v>13.3</v>
      </c>
      <c r="AI9" s="2">
        <v>16.7</v>
      </c>
      <c r="AJ9" s="2">
        <v>17.100000000000001</v>
      </c>
      <c r="AK9" s="2">
        <f>$AJ9-AH9</f>
        <v>3.8000000000000007</v>
      </c>
      <c r="AL9" s="2">
        <f>$AJ9-AI9</f>
        <v>0.40000000000000213</v>
      </c>
      <c r="AM9" s="2">
        <v>7.76</v>
      </c>
      <c r="AN9" s="2">
        <v>10.86</v>
      </c>
      <c r="AO9" s="2">
        <v>13.59</v>
      </c>
      <c r="AP9" s="2">
        <v>5.82</v>
      </c>
      <c r="AQ9" s="2">
        <v>2.72</v>
      </c>
      <c r="AR9" s="10">
        <f t="shared" si="4"/>
        <v>5.6400000000000006</v>
      </c>
      <c r="AS9" s="10">
        <f t="shared" si="5"/>
        <v>5.84</v>
      </c>
      <c r="AT9" s="10">
        <f t="shared" si="6"/>
        <v>4.2100000000000009</v>
      </c>
      <c r="AU9" s="7">
        <f t="shared" si="7"/>
        <v>4.26</v>
      </c>
      <c r="AV9" s="7">
        <f t="shared" si="8"/>
        <v>1.4457142857142862</v>
      </c>
    </row>
    <row r="10" spans="1:48" ht="12.95" customHeight="1" x14ac:dyDescent="0.2">
      <c r="A10" s="1">
        <v>8</v>
      </c>
      <c r="B10" s="20"/>
      <c r="C10" s="20"/>
      <c r="D10" s="20"/>
      <c r="E10" s="19"/>
      <c r="F10" s="20"/>
      <c r="G10" s="19"/>
      <c r="H10" s="2" t="s">
        <v>22</v>
      </c>
      <c r="I10" s="2"/>
      <c r="J10" s="2"/>
      <c r="K10" s="2"/>
      <c r="L10" s="2"/>
      <c r="M10" s="2"/>
      <c r="N10" s="7">
        <v>13.3</v>
      </c>
      <c r="O10" s="7">
        <v>20.399999999999999</v>
      </c>
      <c r="P10" s="7">
        <v>29.9</v>
      </c>
      <c r="Q10" s="7">
        <v>16.600000000000001</v>
      </c>
      <c r="R10" s="7">
        <v>9.5</v>
      </c>
      <c r="S10" s="2">
        <v>12.7</v>
      </c>
      <c r="T10" s="2">
        <v>17.3</v>
      </c>
      <c r="U10" s="2">
        <v>21.3</v>
      </c>
      <c r="V10" s="2">
        <v>8.6</v>
      </c>
      <c r="W10" s="2">
        <v>4</v>
      </c>
      <c r="X10" s="2">
        <v>13.5</v>
      </c>
      <c r="Y10" s="2">
        <v>17</v>
      </c>
      <c r="Z10" s="2">
        <v>22.5</v>
      </c>
      <c r="AA10" s="2">
        <v>9</v>
      </c>
      <c r="AB10" s="2">
        <v>5.5</v>
      </c>
      <c r="AC10" s="7">
        <v>16.600000000000001</v>
      </c>
      <c r="AD10" s="7">
        <v>23.6</v>
      </c>
      <c r="AE10" s="7">
        <v>29</v>
      </c>
      <c r="AF10" s="7">
        <f t="shared" si="2"/>
        <v>12.399999999999999</v>
      </c>
      <c r="AG10" s="7">
        <f t="shared" si="3"/>
        <v>5.3999999999999986</v>
      </c>
      <c r="AH10" s="2"/>
      <c r="AI10" s="2"/>
      <c r="AJ10" s="2"/>
      <c r="AK10" s="2"/>
      <c r="AL10" s="2"/>
      <c r="AM10" s="2">
        <v>9.56</v>
      </c>
      <c r="AN10" s="2">
        <v>14.99</v>
      </c>
      <c r="AO10" s="2" t="s">
        <v>35</v>
      </c>
      <c r="AP10" s="2"/>
      <c r="AQ10" s="2"/>
      <c r="AR10" s="10">
        <f t="shared" si="4"/>
        <v>7.0400000000000009</v>
      </c>
      <c r="AS10" s="10">
        <f t="shared" si="5"/>
        <v>8.6100000000000012</v>
      </c>
      <c r="AT10" s="10">
        <f t="shared" si="6"/>
        <v>8.5999999999999979</v>
      </c>
      <c r="AU10" s="7">
        <f t="shared" si="7"/>
        <v>11.65</v>
      </c>
      <c r="AV10" s="7">
        <f t="shared" si="8"/>
        <v>6.1</v>
      </c>
    </row>
    <row r="11" spans="1:48" ht="12.95" customHeight="1" x14ac:dyDescent="0.2">
      <c r="A11" s="1">
        <v>9</v>
      </c>
      <c r="B11" s="20"/>
      <c r="C11" s="20"/>
      <c r="D11" s="20"/>
      <c r="E11" s="18" t="s">
        <v>25</v>
      </c>
      <c r="F11" s="20"/>
      <c r="G11" s="18" t="s">
        <v>26</v>
      </c>
      <c r="H11" s="2" t="s">
        <v>21</v>
      </c>
      <c r="I11" s="2"/>
      <c r="J11" s="2">
        <v>12.9</v>
      </c>
      <c r="K11" s="2">
        <v>13.5</v>
      </c>
      <c r="L11" s="2"/>
      <c r="M11" s="2">
        <f t="shared" si="1"/>
        <v>0.59999999999999964</v>
      </c>
      <c r="N11" s="7">
        <v>12.2</v>
      </c>
      <c r="O11" s="7">
        <v>12.5</v>
      </c>
      <c r="P11" s="7">
        <v>12.5</v>
      </c>
      <c r="Q11" s="7">
        <v>0.3</v>
      </c>
      <c r="R11" s="7">
        <v>0</v>
      </c>
      <c r="S11" s="2">
        <v>11.7</v>
      </c>
      <c r="T11" s="2">
        <v>12.1</v>
      </c>
      <c r="U11" s="2">
        <v>12.1</v>
      </c>
      <c r="V11" s="2">
        <v>0.4</v>
      </c>
      <c r="W11" s="2">
        <v>0</v>
      </c>
      <c r="X11" s="2">
        <v>12</v>
      </c>
      <c r="Y11" s="2">
        <v>13.3</v>
      </c>
      <c r="Z11" s="2">
        <v>13.8</v>
      </c>
      <c r="AA11" s="2">
        <v>1.8</v>
      </c>
      <c r="AB11" s="2">
        <v>0.5</v>
      </c>
      <c r="AC11" s="7">
        <v>12.8</v>
      </c>
      <c r="AD11" s="7">
        <v>12.7</v>
      </c>
      <c r="AE11" s="7">
        <v>12.9</v>
      </c>
      <c r="AF11" s="7">
        <f t="shared" si="2"/>
        <v>9.9999999999999645E-2</v>
      </c>
      <c r="AG11" s="7">
        <f t="shared" si="3"/>
        <v>0.20000000000000107</v>
      </c>
      <c r="AH11" s="2">
        <v>14.1</v>
      </c>
      <c r="AI11" s="2">
        <v>14.1</v>
      </c>
      <c r="AJ11" s="2">
        <v>14.5</v>
      </c>
      <c r="AK11" s="2">
        <f>$AJ11-AH11</f>
        <v>0.40000000000000036</v>
      </c>
      <c r="AL11" s="2">
        <f>$AJ11-AI11</f>
        <v>0.40000000000000036</v>
      </c>
      <c r="AM11" s="2">
        <v>9.61</v>
      </c>
      <c r="AN11" s="2">
        <v>10.24</v>
      </c>
      <c r="AO11" s="2">
        <v>11.84</v>
      </c>
      <c r="AP11" s="2">
        <v>2.23</v>
      </c>
      <c r="AQ11" s="2">
        <v>1.61</v>
      </c>
      <c r="AR11" s="10">
        <f t="shared" si="4"/>
        <v>4.49</v>
      </c>
      <c r="AS11" s="10">
        <f t="shared" si="5"/>
        <v>3.8599999999999994</v>
      </c>
      <c r="AT11" s="10">
        <f t="shared" si="6"/>
        <v>2.66</v>
      </c>
      <c r="AU11" s="7">
        <f t="shared" si="7"/>
        <v>0.8716666666666667</v>
      </c>
      <c r="AV11" s="7">
        <f t="shared" si="8"/>
        <v>0.47285714285714303</v>
      </c>
    </row>
    <row r="12" spans="1:48" ht="12.95" customHeight="1" x14ac:dyDescent="0.2">
      <c r="A12" s="1">
        <v>10</v>
      </c>
      <c r="B12" s="20"/>
      <c r="C12" s="20"/>
      <c r="D12" s="20"/>
      <c r="E12" s="19"/>
      <c r="F12" s="20"/>
      <c r="G12" s="20"/>
      <c r="H12" s="2" t="s">
        <v>22</v>
      </c>
      <c r="I12" s="2"/>
      <c r="J12" s="2"/>
      <c r="K12" s="2"/>
      <c r="L12" s="2"/>
      <c r="M12" s="2"/>
      <c r="N12" s="7">
        <v>16.8</v>
      </c>
      <c r="O12" s="7">
        <v>17.600000000000001</v>
      </c>
      <c r="P12" s="7">
        <v>17.5</v>
      </c>
      <c r="Q12" s="7">
        <v>0.7</v>
      </c>
      <c r="R12" s="7">
        <v>-0.1</v>
      </c>
      <c r="S12" s="2">
        <v>14.9</v>
      </c>
      <c r="T12" s="2">
        <v>15.4</v>
      </c>
      <c r="U12" s="2">
        <v>15.4</v>
      </c>
      <c r="V12" s="2">
        <v>0.5</v>
      </c>
      <c r="W12" s="2">
        <v>0</v>
      </c>
      <c r="X12" s="2">
        <v>13.8</v>
      </c>
      <c r="Y12" s="2">
        <v>14.8</v>
      </c>
      <c r="Z12" s="2">
        <v>16</v>
      </c>
      <c r="AA12" s="2">
        <v>2.2000000000000002</v>
      </c>
      <c r="AB12" s="2">
        <v>1.2</v>
      </c>
      <c r="AC12" s="7">
        <v>16.399999999999999</v>
      </c>
      <c r="AD12" s="7">
        <v>16.5</v>
      </c>
      <c r="AE12" s="7">
        <v>16.7</v>
      </c>
      <c r="AF12" s="7">
        <f t="shared" si="2"/>
        <v>0.30000000000000071</v>
      </c>
      <c r="AG12" s="7">
        <f t="shared" si="3"/>
        <v>0.19999999999999929</v>
      </c>
      <c r="AH12" s="2"/>
      <c r="AI12" s="2"/>
      <c r="AJ12" s="2"/>
      <c r="AK12" s="2"/>
      <c r="AL12" s="2"/>
      <c r="AM12" s="2">
        <v>13.25</v>
      </c>
      <c r="AN12" s="2">
        <v>14.21</v>
      </c>
      <c r="AO12" s="2">
        <v>17.690000000000001</v>
      </c>
      <c r="AP12" s="2">
        <v>4.43</v>
      </c>
      <c r="AQ12" s="2">
        <v>3.47</v>
      </c>
      <c r="AR12" s="10">
        <f t="shared" si="4"/>
        <v>3.5500000000000007</v>
      </c>
      <c r="AS12" s="10">
        <f t="shared" si="5"/>
        <v>3.3900000000000006</v>
      </c>
      <c r="AT12" s="10">
        <f t="shared" si="6"/>
        <v>2.2900000000000009</v>
      </c>
      <c r="AU12" s="7">
        <f t="shared" si="7"/>
        <v>1.6260000000000001</v>
      </c>
      <c r="AV12" s="7">
        <f t="shared" si="8"/>
        <v>0.95399999999999996</v>
      </c>
    </row>
    <row r="13" spans="1:48" ht="12.95" customHeight="1" x14ac:dyDescent="0.2">
      <c r="A13" s="1">
        <v>11</v>
      </c>
      <c r="B13" s="20"/>
      <c r="C13" s="20"/>
      <c r="D13" s="20"/>
      <c r="E13" s="18" t="s">
        <v>18</v>
      </c>
      <c r="F13" s="20"/>
      <c r="G13" s="20"/>
      <c r="H13" s="2" t="s">
        <v>21</v>
      </c>
      <c r="I13" s="2">
        <v>11.3</v>
      </c>
      <c r="J13" s="2">
        <v>12.8</v>
      </c>
      <c r="K13" s="2">
        <v>13.5</v>
      </c>
      <c r="L13" s="2">
        <f t="shared" si="0"/>
        <v>2.1999999999999993</v>
      </c>
      <c r="M13" s="2">
        <f t="shared" si="1"/>
        <v>0.69999999999999929</v>
      </c>
      <c r="N13" s="7">
        <v>9.9</v>
      </c>
      <c r="O13" s="7">
        <v>12.5</v>
      </c>
      <c r="P13" s="7">
        <v>12.4</v>
      </c>
      <c r="Q13" s="7">
        <v>2.5</v>
      </c>
      <c r="R13" s="7">
        <v>-0.1</v>
      </c>
      <c r="S13" s="2">
        <v>9.3000000000000007</v>
      </c>
      <c r="T13" s="2">
        <v>12.1</v>
      </c>
      <c r="U13" s="2">
        <v>12.1</v>
      </c>
      <c r="V13" s="2">
        <v>2.8</v>
      </c>
      <c r="W13" s="2">
        <v>0</v>
      </c>
      <c r="X13" s="2">
        <v>10.3</v>
      </c>
      <c r="Y13" s="2">
        <v>12.9</v>
      </c>
      <c r="Z13" s="2">
        <v>13.3</v>
      </c>
      <c r="AA13" s="2">
        <v>3</v>
      </c>
      <c r="AB13" s="2">
        <v>0.4</v>
      </c>
      <c r="AC13" s="7">
        <v>11.3</v>
      </c>
      <c r="AD13" s="7">
        <v>12.7</v>
      </c>
      <c r="AE13" s="7">
        <v>12.9</v>
      </c>
      <c r="AF13" s="7">
        <f t="shared" si="2"/>
        <v>1.5999999999999996</v>
      </c>
      <c r="AG13" s="7">
        <f t="shared" si="3"/>
        <v>0.20000000000000107</v>
      </c>
      <c r="AH13" s="2">
        <v>11.8</v>
      </c>
      <c r="AI13" s="2">
        <v>14.1</v>
      </c>
      <c r="AJ13" s="2">
        <v>14.5</v>
      </c>
      <c r="AK13" s="2">
        <f>$AJ13-AH13</f>
        <v>2.6999999999999993</v>
      </c>
      <c r="AL13" s="2">
        <f>$AJ13-AI13</f>
        <v>0.40000000000000036</v>
      </c>
      <c r="AM13" s="2">
        <v>6.97</v>
      </c>
      <c r="AN13" s="2">
        <v>10.24</v>
      </c>
      <c r="AO13" s="2">
        <v>11.83</v>
      </c>
      <c r="AP13" s="2">
        <v>4.8600000000000003</v>
      </c>
      <c r="AQ13" s="2">
        <v>1.59</v>
      </c>
      <c r="AR13" s="10">
        <f t="shared" si="4"/>
        <v>4.830000000000001</v>
      </c>
      <c r="AS13" s="10">
        <f t="shared" si="5"/>
        <v>3.8599999999999994</v>
      </c>
      <c r="AT13" s="10">
        <f t="shared" si="6"/>
        <v>2.67</v>
      </c>
      <c r="AU13" s="7">
        <f t="shared" si="7"/>
        <v>2.8085714285714287</v>
      </c>
      <c r="AV13" s="7">
        <f t="shared" si="8"/>
        <v>0.45571428571428579</v>
      </c>
    </row>
    <row r="14" spans="1:48" ht="12.95" customHeight="1" x14ac:dyDescent="0.2">
      <c r="A14" s="1">
        <v>12</v>
      </c>
      <c r="B14" s="19"/>
      <c r="C14" s="19"/>
      <c r="D14" s="19"/>
      <c r="E14" s="19"/>
      <c r="F14" s="19"/>
      <c r="G14" s="19"/>
      <c r="H14" s="2" t="s">
        <v>22</v>
      </c>
      <c r="I14" s="2"/>
      <c r="J14" s="2"/>
      <c r="K14" s="2"/>
      <c r="L14" s="2"/>
      <c r="M14" s="2"/>
      <c r="N14" s="7">
        <v>11.8</v>
      </c>
      <c r="O14" s="7">
        <v>17.7</v>
      </c>
      <c r="P14" s="7">
        <v>17.5</v>
      </c>
      <c r="Q14" s="7">
        <v>5.7</v>
      </c>
      <c r="R14" s="7">
        <v>-0.2</v>
      </c>
      <c r="S14" s="2">
        <v>11.3</v>
      </c>
      <c r="T14" s="2">
        <v>15.5</v>
      </c>
      <c r="U14" s="2">
        <v>15.5</v>
      </c>
      <c r="V14" s="2">
        <v>4.2</v>
      </c>
      <c r="W14" s="2">
        <v>0</v>
      </c>
      <c r="X14" s="2">
        <v>12.6</v>
      </c>
      <c r="Y14" s="2">
        <v>14.5</v>
      </c>
      <c r="Z14" s="2">
        <v>16.2</v>
      </c>
      <c r="AA14" s="2">
        <v>3.6</v>
      </c>
      <c r="AB14" s="2">
        <v>1.7</v>
      </c>
      <c r="AC14" s="7">
        <v>13.7</v>
      </c>
      <c r="AD14" s="7">
        <v>16.5</v>
      </c>
      <c r="AE14" s="7">
        <v>16.7</v>
      </c>
      <c r="AF14" s="7">
        <f t="shared" si="2"/>
        <v>3</v>
      </c>
      <c r="AG14" s="7">
        <f t="shared" si="3"/>
        <v>0.19999999999999929</v>
      </c>
      <c r="AH14" s="2"/>
      <c r="AI14" s="2"/>
      <c r="AJ14" s="2"/>
      <c r="AK14" s="2"/>
      <c r="AL14" s="2"/>
      <c r="AM14" s="2">
        <v>8.7100000000000009</v>
      </c>
      <c r="AN14" s="2">
        <v>14.72</v>
      </c>
      <c r="AO14" s="2">
        <v>18.36</v>
      </c>
      <c r="AP14" s="2">
        <v>9.65</v>
      </c>
      <c r="AQ14" s="2">
        <v>3.64</v>
      </c>
      <c r="AR14" s="10">
        <f t="shared" si="4"/>
        <v>4.9899999999999984</v>
      </c>
      <c r="AS14" s="10">
        <f t="shared" si="5"/>
        <v>3.1999999999999993</v>
      </c>
      <c r="AT14" s="10">
        <f t="shared" si="6"/>
        <v>2.8599999999999994</v>
      </c>
      <c r="AU14" s="7">
        <f t="shared" si="7"/>
        <v>5.2299999999999995</v>
      </c>
      <c r="AV14" s="7">
        <f t="shared" si="8"/>
        <v>1.0679999999999998</v>
      </c>
    </row>
    <row r="15" spans="1:48" x14ac:dyDescent="0.2">
      <c r="A15" s="4">
        <v>13</v>
      </c>
      <c r="B15" s="18">
        <v>2</v>
      </c>
      <c r="C15" s="18">
        <v>1</v>
      </c>
      <c r="D15" s="18" t="s">
        <v>27</v>
      </c>
      <c r="E15" s="18" t="s">
        <v>28</v>
      </c>
      <c r="F15" s="18" t="s">
        <v>29</v>
      </c>
      <c r="G15" s="18" t="s">
        <v>20</v>
      </c>
      <c r="H15" s="2" t="s">
        <v>21</v>
      </c>
      <c r="I15" s="2"/>
      <c r="J15" s="2"/>
      <c r="K15" s="2"/>
      <c r="L15" s="2"/>
      <c r="M15" s="2"/>
      <c r="N15" s="7"/>
      <c r="O15" s="7"/>
      <c r="P15" s="7"/>
      <c r="Q15" s="7"/>
      <c r="R15" s="7"/>
      <c r="S15" s="2"/>
      <c r="T15" s="2"/>
      <c r="U15" s="2"/>
      <c r="V15" s="2"/>
      <c r="W15" s="2"/>
      <c r="X15" s="2"/>
      <c r="Y15" s="2"/>
      <c r="Z15" s="2"/>
      <c r="AA15" s="2"/>
      <c r="AB15" s="2"/>
      <c r="AC15" s="7"/>
      <c r="AD15" s="7"/>
      <c r="AE15" s="7"/>
      <c r="AF15" s="7" t="str">
        <f t="shared" si="2"/>
        <v/>
      </c>
      <c r="AG15" s="7" t="str">
        <f t="shared" si="3"/>
        <v/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7" t="e">
        <f t="shared" si="7"/>
        <v>#DIV/0!</v>
      </c>
      <c r="AV15" s="7" t="e">
        <f t="shared" si="8"/>
        <v>#DIV/0!</v>
      </c>
    </row>
    <row r="16" spans="1:48" x14ac:dyDescent="0.2">
      <c r="A16" s="4">
        <v>14</v>
      </c>
      <c r="B16" s="20"/>
      <c r="C16" s="20"/>
      <c r="D16" s="20"/>
      <c r="E16" s="19"/>
      <c r="F16" s="20"/>
      <c r="G16" s="20"/>
      <c r="H16" s="2" t="s">
        <v>22</v>
      </c>
      <c r="I16" s="2">
        <v>29.9</v>
      </c>
      <c r="J16" s="2">
        <v>35.4</v>
      </c>
      <c r="K16" s="2" t="s">
        <v>30</v>
      </c>
      <c r="L16" s="2" t="s">
        <v>30</v>
      </c>
      <c r="M16" s="2" t="s">
        <v>30</v>
      </c>
      <c r="N16" s="7"/>
      <c r="O16" s="7"/>
      <c r="P16" s="7"/>
      <c r="Q16" s="7"/>
      <c r="R16" s="7"/>
      <c r="S16" s="2"/>
      <c r="T16" s="2"/>
      <c r="U16" s="2"/>
      <c r="V16" s="2"/>
      <c r="W16" s="2"/>
      <c r="X16" s="2"/>
      <c r="Y16" s="2"/>
      <c r="Z16" s="2"/>
      <c r="AA16" s="2"/>
      <c r="AB16" s="2"/>
      <c r="AC16" s="7"/>
      <c r="AD16" s="7"/>
      <c r="AE16" s="7"/>
      <c r="AF16" s="7" t="str">
        <f t="shared" si="2"/>
        <v/>
      </c>
      <c r="AG16" s="7" t="str">
        <f t="shared" si="3"/>
        <v/>
      </c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7" t="e">
        <f t="shared" si="7"/>
        <v>#DIV/0!</v>
      </c>
      <c r="AV16" s="7" t="e">
        <f t="shared" si="8"/>
        <v>#DIV/0!</v>
      </c>
    </row>
    <row r="17" spans="1:48" x14ac:dyDescent="0.2">
      <c r="A17" s="5">
        <v>15</v>
      </c>
      <c r="B17" s="20"/>
      <c r="C17" s="20"/>
      <c r="D17" s="20"/>
      <c r="E17" s="18" t="s">
        <v>31</v>
      </c>
      <c r="F17" s="20"/>
      <c r="G17" s="20"/>
      <c r="H17" s="2" t="s">
        <v>21</v>
      </c>
      <c r="I17" s="2"/>
      <c r="J17" s="2"/>
      <c r="K17" s="2"/>
      <c r="L17" s="2"/>
      <c r="M17" s="2"/>
      <c r="N17" s="7"/>
      <c r="O17" s="7"/>
      <c r="P17" s="7"/>
      <c r="Q17" s="7"/>
      <c r="R17" s="7"/>
      <c r="S17" s="2"/>
      <c r="T17" s="2"/>
      <c r="U17" s="2"/>
      <c r="V17" s="2"/>
      <c r="W17" s="2"/>
      <c r="X17" s="2"/>
      <c r="Y17" s="2"/>
      <c r="Z17" s="2"/>
      <c r="AA17" s="2"/>
      <c r="AB17" s="2"/>
      <c r="AC17" s="7"/>
      <c r="AD17" s="7"/>
      <c r="AE17" s="7"/>
      <c r="AF17" s="7" t="str">
        <f t="shared" si="2"/>
        <v/>
      </c>
      <c r="AG17" s="7" t="str">
        <f t="shared" si="3"/>
        <v/>
      </c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7" t="e">
        <f t="shared" si="7"/>
        <v>#DIV/0!</v>
      </c>
      <c r="AV17" s="7" t="e">
        <f t="shared" si="8"/>
        <v>#DIV/0!</v>
      </c>
    </row>
    <row r="18" spans="1:48" x14ac:dyDescent="0.2">
      <c r="A18" s="5">
        <v>16</v>
      </c>
      <c r="B18" s="20"/>
      <c r="C18" s="20"/>
      <c r="D18" s="20"/>
      <c r="E18" s="19"/>
      <c r="F18" s="19"/>
      <c r="G18" s="20"/>
      <c r="H18" s="2" t="s">
        <v>22</v>
      </c>
      <c r="I18" s="2">
        <v>27.7</v>
      </c>
      <c r="J18" s="2">
        <v>35.5</v>
      </c>
      <c r="K18" s="2" t="s">
        <v>30</v>
      </c>
      <c r="L18" s="2" t="s">
        <v>30</v>
      </c>
      <c r="M18" s="2" t="s">
        <v>30</v>
      </c>
      <c r="N18" s="7"/>
      <c r="O18" s="7"/>
      <c r="P18" s="7"/>
      <c r="Q18" s="7"/>
      <c r="R18" s="7"/>
      <c r="S18" s="2"/>
      <c r="T18" s="2"/>
      <c r="U18" s="2"/>
      <c r="V18" s="2"/>
      <c r="W18" s="2"/>
      <c r="X18" s="2"/>
      <c r="Y18" s="2"/>
      <c r="Z18" s="2"/>
      <c r="AA18" s="2"/>
      <c r="AB18" s="2"/>
      <c r="AC18" s="7"/>
      <c r="AD18" s="7"/>
      <c r="AE18" s="7"/>
      <c r="AF18" s="7" t="str">
        <f t="shared" si="2"/>
        <v/>
      </c>
      <c r="AG18" s="7" t="str">
        <f t="shared" si="3"/>
        <v/>
      </c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7" t="e">
        <f t="shared" si="7"/>
        <v>#DIV/0!</v>
      </c>
      <c r="AV18" s="7" t="e">
        <f t="shared" si="8"/>
        <v>#DIV/0!</v>
      </c>
    </row>
    <row r="19" spans="1:48" x14ac:dyDescent="0.2">
      <c r="A19" s="4">
        <v>17</v>
      </c>
      <c r="B19" s="20"/>
      <c r="C19" s="20"/>
      <c r="D19" s="20"/>
      <c r="E19" s="18" t="s">
        <v>28</v>
      </c>
      <c r="F19" s="18" t="s">
        <v>32</v>
      </c>
      <c r="G19" s="20"/>
      <c r="H19" s="2" t="s">
        <v>21</v>
      </c>
      <c r="I19" s="2"/>
      <c r="J19" s="2"/>
      <c r="K19" s="2"/>
      <c r="L19" s="2"/>
      <c r="M19" s="2"/>
      <c r="N19" s="7"/>
      <c r="O19" s="7"/>
      <c r="P19" s="7"/>
      <c r="Q19" s="7"/>
      <c r="R19" s="7"/>
      <c r="S19" s="2"/>
      <c r="T19" s="2"/>
      <c r="U19" s="2"/>
      <c r="V19" s="2"/>
      <c r="W19" s="2"/>
      <c r="X19" s="2"/>
      <c r="Y19" s="2"/>
      <c r="Z19" s="2"/>
      <c r="AA19" s="2"/>
      <c r="AB19" s="2"/>
      <c r="AC19" s="7"/>
      <c r="AD19" s="7"/>
      <c r="AE19" s="7"/>
      <c r="AF19" s="7" t="str">
        <f t="shared" si="2"/>
        <v/>
      </c>
      <c r="AG19" s="7" t="str">
        <f t="shared" si="3"/>
        <v/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7" t="e">
        <f t="shared" si="7"/>
        <v>#DIV/0!</v>
      </c>
      <c r="AV19" s="7" t="e">
        <f t="shared" si="8"/>
        <v>#DIV/0!</v>
      </c>
    </row>
    <row r="20" spans="1:48" x14ac:dyDescent="0.2">
      <c r="A20" s="4">
        <v>18</v>
      </c>
      <c r="B20" s="20"/>
      <c r="C20" s="20"/>
      <c r="D20" s="20"/>
      <c r="E20" s="19"/>
      <c r="F20" s="20"/>
      <c r="G20" s="20"/>
      <c r="H20" s="2" t="s">
        <v>22</v>
      </c>
      <c r="I20" s="2">
        <v>12.6</v>
      </c>
      <c r="J20" s="2">
        <v>14.4</v>
      </c>
      <c r="K20" s="2">
        <v>16.100000000000001</v>
      </c>
      <c r="L20" s="2">
        <f t="shared" si="0"/>
        <v>3.5000000000000018</v>
      </c>
      <c r="M20" s="2">
        <f t="shared" si="1"/>
        <v>1.7000000000000011</v>
      </c>
      <c r="N20" s="7"/>
      <c r="O20" s="7"/>
      <c r="P20" s="7"/>
      <c r="Q20" s="7"/>
      <c r="R20" s="7"/>
      <c r="S20" s="2"/>
      <c r="T20" s="2"/>
      <c r="U20" s="2"/>
      <c r="V20" s="2"/>
      <c r="W20" s="2"/>
      <c r="X20" s="2"/>
      <c r="Y20" s="2"/>
      <c r="Z20" s="2"/>
      <c r="AA20" s="2"/>
      <c r="AB20" s="2"/>
      <c r="AC20" s="7"/>
      <c r="AD20" s="7"/>
      <c r="AE20" s="7"/>
      <c r="AF20" s="7" t="str">
        <f t="shared" si="2"/>
        <v/>
      </c>
      <c r="AG20" s="7" t="str">
        <f t="shared" si="3"/>
        <v/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7">
        <f t="shared" si="7"/>
        <v>3.5000000000000018</v>
      </c>
      <c r="AV20" s="7">
        <f t="shared" si="8"/>
        <v>1.7000000000000011</v>
      </c>
    </row>
    <row r="21" spans="1:48" x14ac:dyDescent="0.2">
      <c r="A21" s="5">
        <v>19</v>
      </c>
      <c r="B21" s="20"/>
      <c r="C21" s="20"/>
      <c r="D21" s="20"/>
      <c r="E21" s="18" t="s">
        <v>31</v>
      </c>
      <c r="F21" s="20"/>
      <c r="G21" s="20"/>
      <c r="H21" s="2" t="s">
        <v>21</v>
      </c>
      <c r="I21" s="2"/>
      <c r="J21" s="2"/>
      <c r="K21" s="2"/>
      <c r="L21" s="2"/>
      <c r="M21" s="2"/>
      <c r="N21" s="7"/>
      <c r="O21" s="7"/>
      <c r="P21" s="7"/>
      <c r="Q21" s="7"/>
      <c r="R21" s="7"/>
      <c r="S21" s="2"/>
      <c r="T21" s="2"/>
      <c r="U21" s="2"/>
      <c r="V21" s="2"/>
      <c r="W21" s="2"/>
      <c r="X21" s="2"/>
      <c r="Y21" s="2"/>
      <c r="Z21" s="2"/>
      <c r="AA21" s="2"/>
      <c r="AB21" s="2"/>
      <c r="AC21" s="7"/>
      <c r="AD21" s="7"/>
      <c r="AE21" s="7"/>
      <c r="AF21" s="7" t="str">
        <f t="shared" si="2"/>
        <v/>
      </c>
      <c r="AG21" s="7" t="str">
        <f t="shared" si="3"/>
        <v/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7" t="e">
        <f t="shared" si="7"/>
        <v>#DIV/0!</v>
      </c>
      <c r="AV21" s="7" t="e">
        <f t="shared" si="8"/>
        <v>#DIV/0!</v>
      </c>
    </row>
    <row r="22" spans="1:48" x14ac:dyDescent="0.2">
      <c r="A22" s="5">
        <v>20</v>
      </c>
      <c r="B22" s="19"/>
      <c r="C22" s="19"/>
      <c r="D22" s="19"/>
      <c r="E22" s="19"/>
      <c r="F22" s="19"/>
      <c r="G22" s="19"/>
      <c r="H22" s="2" t="s">
        <v>22</v>
      </c>
      <c r="I22" s="2">
        <v>13.6</v>
      </c>
      <c r="J22" s="2">
        <v>14.4</v>
      </c>
      <c r="K22" s="2">
        <v>16</v>
      </c>
      <c r="L22" s="2">
        <f t="shared" si="0"/>
        <v>2.4000000000000004</v>
      </c>
      <c r="M22" s="2">
        <f t="shared" si="1"/>
        <v>1.5999999999999996</v>
      </c>
      <c r="N22" s="7"/>
      <c r="O22" s="7"/>
      <c r="P22" s="7"/>
      <c r="Q22" s="7"/>
      <c r="R22" s="7"/>
      <c r="S22" s="2"/>
      <c r="T22" s="2"/>
      <c r="U22" s="2"/>
      <c r="V22" s="2"/>
      <c r="W22" s="2"/>
      <c r="X22" s="2"/>
      <c r="Y22" s="2"/>
      <c r="Z22" s="2"/>
      <c r="AA22" s="2"/>
      <c r="AB22" s="2"/>
      <c r="AC22" s="7"/>
      <c r="AD22" s="7"/>
      <c r="AE22" s="7"/>
      <c r="AF22" s="7" t="str">
        <f t="shared" si="2"/>
        <v/>
      </c>
      <c r="AG22" s="7" t="str">
        <f t="shared" si="3"/>
        <v/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7">
        <f t="shared" si="7"/>
        <v>2.4000000000000004</v>
      </c>
      <c r="AV22" s="7">
        <f t="shared" si="8"/>
        <v>1.5999999999999996</v>
      </c>
    </row>
    <row r="23" spans="1:48" ht="12.6" customHeight="1" x14ac:dyDescent="0.2">
      <c r="A23" s="21" t="s">
        <v>33</v>
      </c>
      <c r="B23" s="21"/>
      <c r="C23" s="21"/>
      <c r="D23" s="21"/>
      <c r="E23" s="21"/>
      <c r="F23" s="21"/>
      <c r="G23" s="21"/>
      <c r="H23" s="21"/>
    </row>
    <row r="24" spans="1:48" ht="33" customHeight="1" x14ac:dyDescent="0.2">
      <c r="A24" s="22"/>
      <c r="B24" s="22"/>
      <c r="C24" s="22"/>
      <c r="D24" s="22"/>
      <c r="E24" s="22"/>
      <c r="F24" s="22"/>
      <c r="G24" s="22"/>
      <c r="H24" s="22"/>
    </row>
    <row r="25" spans="1:48" ht="12.6" customHeight="1" x14ac:dyDescent="0.2"/>
    <row r="26" spans="1:48" ht="12.6" customHeight="1" x14ac:dyDescent="0.2"/>
  </sheetData>
  <mergeCells count="44">
    <mergeCell ref="A23:H24"/>
    <mergeCell ref="F15:F18"/>
    <mergeCell ref="F19:F22"/>
    <mergeCell ref="G1:G2"/>
    <mergeCell ref="G3:G10"/>
    <mergeCell ref="G11:G14"/>
    <mergeCell ref="G15:G22"/>
    <mergeCell ref="D15:D22"/>
    <mergeCell ref="E1:E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B15:B22"/>
    <mergeCell ref="C1:C2"/>
    <mergeCell ref="C3:C6"/>
    <mergeCell ref="C7:C14"/>
    <mergeCell ref="C15:C22"/>
    <mergeCell ref="B3:B14"/>
    <mergeCell ref="D1:D2"/>
    <mergeCell ref="D3:D4"/>
    <mergeCell ref="D5:D6"/>
    <mergeCell ref="D7:D14"/>
    <mergeCell ref="F3:F4"/>
    <mergeCell ref="F5:F14"/>
    <mergeCell ref="H1:H2"/>
    <mergeCell ref="I1:M1"/>
    <mergeCell ref="N1:R1"/>
    <mergeCell ref="X1:AB1"/>
    <mergeCell ref="AC1:AG1"/>
    <mergeCell ref="AH1:AL1"/>
    <mergeCell ref="AU1:AV1"/>
    <mergeCell ref="A1:A2"/>
    <mergeCell ref="B1:B2"/>
    <mergeCell ref="F1:F2"/>
    <mergeCell ref="S1:W1"/>
    <mergeCell ref="AM1:AQ1"/>
    <mergeCell ref="AR1:AT1"/>
  </mergeCells>
  <phoneticPr fontId="10" type="noConversion"/>
  <pageMargins left="0.7" right="0.7" top="0.75" bottom="0.75" header="0.3" footer="0.3"/>
  <pageSetup paperSize="9" scale="6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Cover Page</vt:lpstr>
      <vt:lpstr>FDD 15kHz SCS 10MHz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Moderator (China Telecom)</cp:lastModifiedBy>
  <dcterms:created xsi:type="dcterms:W3CDTF">2007-12-10T15:13:00Z</dcterms:created>
  <dcterms:modified xsi:type="dcterms:W3CDTF">2023-04-25T16:14:12Z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1681368015</vt:lpwstr>
  </property>
  <property fmtid="{D5CDD505-2E9C-101B-9397-08002B2CF9AE}" pid="20" name="KSOProductBuildVer">
    <vt:lpwstr>2052-11.8.2.9022</vt:lpwstr>
  </property>
</Properties>
</file>